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9+\"/>
    </mc:Choice>
  </mc:AlternateContent>
  <bookViews>
    <workbookView xWindow="0" yWindow="0" windowWidth="22365" windowHeight="1603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<sst xmlns="http://schemas.openxmlformats.org/spreadsheetml/2006/main" count="890" uniqueCount="589">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</sst>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571</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584</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583</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5"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5" t="s">
        <v>580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5"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5"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5"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5"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5"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2,217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7"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6"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7"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6"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37">
        <f>'6.2. Паспорт фин осв ввод'!AC24</f>
        <v>2.2165946700000001</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37">
        <f>'6.2. Паспорт фин осв ввод'!AC30</f>
        <v>1.85929597</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N_TP1200.VL.0049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N_TP1200.VL.0049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Y26" sqref="Y2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7" t="s">
        <v>123</v>
      </c>
      <c r="Y22" s="97" t="s">
        <v>454</v>
      </c>
      <c r="Z22" s="97" t="s">
        <v>122</v>
      </c>
      <c r="AA22" s="97" t="s">
        <v>121</v>
      </c>
    </row>
    <row r="23" spans="1:27" ht="60" customHeight="1" x14ac:dyDescent="0.25">
      <c r="A23" s="289"/>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02">
        <v>1</v>
      </c>
      <c r="B25" s="201" t="s">
        <v>574</v>
      </c>
      <c r="C25" s="251" t="s">
        <v>574</v>
      </c>
      <c r="D25" s="251" t="s">
        <v>574</v>
      </c>
      <c r="E25" s="251" t="s">
        <v>574</v>
      </c>
      <c r="F25" s="196">
        <v>110</v>
      </c>
      <c r="G25" s="196">
        <v>110</v>
      </c>
      <c r="H25" s="196">
        <v>110</v>
      </c>
      <c r="I25" s="196">
        <v>110</v>
      </c>
      <c r="J25" s="252" t="s">
        <v>575</v>
      </c>
      <c r="K25" s="200" t="s">
        <v>63</v>
      </c>
      <c r="L25" s="197" t="s">
        <v>63</v>
      </c>
      <c r="M25" s="253" t="s">
        <v>572</v>
      </c>
      <c r="N25" s="253" t="s">
        <v>572</v>
      </c>
      <c r="O25" s="195" t="s">
        <v>503</v>
      </c>
      <c r="P25" s="195" t="s">
        <v>503</v>
      </c>
      <c r="Q25" s="195">
        <v>17.440999999999999</v>
      </c>
      <c r="R25" s="195">
        <v>17.440999999999999</v>
      </c>
      <c r="S25" s="252" t="s">
        <v>576</v>
      </c>
      <c r="T25" s="252" t="s">
        <v>573</v>
      </c>
      <c r="U25" s="200" t="s">
        <v>472</v>
      </c>
      <c r="V25" s="199" t="s">
        <v>504</v>
      </c>
      <c r="W25" s="199" t="s">
        <v>504</v>
      </c>
      <c r="X25" s="251" t="s">
        <v>581</v>
      </c>
      <c r="Y25" s="251" t="s">
        <v>582</v>
      </c>
      <c r="Z25" s="201" t="s">
        <v>510</v>
      </c>
      <c r="AA25" s="201"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8"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4"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9" t="str">
        <f>'1. паспорт местоположение'!A12:C12</f>
        <v>N_TP1200.VL.0049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2"/>
      <c r="AB16" s="19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2"/>
      <c r="AB17" s="19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2"/>
      <c r="AB18" s="19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2"/>
      <c r="AB19" s="19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3"/>
      <c r="AB20" s="19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3"/>
      <c r="AB21" s="19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4"/>
      <c r="AB22" s="19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18" t="s">
        <v>239</v>
      </c>
      <c r="B24" s="95" t="s">
        <v>246</v>
      </c>
      <c r="C24" s="218" t="s">
        <v>328</v>
      </c>
      <c r="D24" s="218" t="s">
        <v>240</v>
      </c>
      <c r="E24" s="218" t="s">
        <v>329</v>
      </c>
      <c r="F24" s="218" t="s">
        <v>331</v>
      </c>
      <c r="G24" s="218" t="s">
        <v>330</v>
      </c>
      <c r="H24" s="218" t="s">
        <v>241</v>
      </c>
      <c r="I24" s="218" t="s">
        <v>332</v>
      </c>
      <c r="J24" s="218" t="s">
        <v>247</v>
      </c>
      <c r="K24" s="95" t="s">
        <v>245</v>
      </c>
      <c r="L24" s="95" t="s">
        <v>242</v>
      </c>
      <c r="M24" s="96" t="s">
        <v>254</v>
      </c>
      <c r="N24" s="95" t="s">
        <v>492</v>
      </c>
      <c r="O24" s="218" t="s">
        <v>252</v>
      </c>
      <c r="P24" s="218" t="s">
        <v>253</v>
      </c>
      <c r="Q24" s="218" t="s">
        <v>251</v>
      </c>
      <c r="R24" s="218" t="s">
        <v>241</v>
      </c>
      <c r="S24" s="218" t="s">
        <v>250</v>
      </c>
      <c r="T24" s="218" t="s">
        <v>249</v>
      </c>
      <c r="U24" s="218" t="s">
        <v>327</v>
      </c>
      <c r="V24" s="218" t="s">
        <v>251</v>
      </c>
      <c r="W24" s="103" t="s">
        <v>244</v>
      </c>
      <c r="X24" s="103" t="s">
        <v>256</v>
      </c>
      <c r="Y24" s="103" t="s">
        <v>257</v>
      </c>
      <c r="Z24" s="105" t="s">
        <v>255</v>
      </c>
    </row>
    <row r="25" spans="1:28" ht="16.5" customHeight="1" x14ac:dyDescent="0.25">
      <c r="A25" s="218">
        <v>1</v>
      </c>
      <c r="B25" s="95">
        <v>2</v>
      </c>
      <c r="C25" s="218">
        <v>3</v>
      </c>
      <c r="D25" s="95">
        <v>4</v>
      </c>
      <c r="E25" s="218">
        <v>5</v>
      </c>
      <c r="F25" s="95">
        <v>6</v>
      </c>
      <c r="G25" s="218">
        <v>7</v>
      </c>
      <c r="H25" s="95">
        <v>8</v>
      </c>
      <c r="I25" s="218">
        <v>9</v>
      </c>
      <c r="J25" s="95">
        <v>10</v>
      </c>
      <c r="K25" s="218">
        <v>11</v>
      </c>
      <c r="L25" s="95">
        <v>12</v>
      </c>
      <c r="M25" s="218">
        <v>13</v>
      </c>
      <c r="N25" s="95">
        <v>14</v>
      </c>
      <c r="O25" s="218">
        <v>15</v>
      </c>
      <c r="P25" s="95">
        <v>16</v>
      </c>
      <c r="Q25" s="218">
        <v>17</v>
      </c>
      <c r="R25" s="95">
        <v>18</v>
      </c>
      <c r="S25" s="218">
        <v>19</v>
      </c>
      <c r="T25" s="95">
        <v>20</v>
      </c>
      <c r="U25" s="218">
        <v>21</v>
      </c>
      <c r="V25" s="95">
        <v>22</v>
      </c>
      <c r="W25" s="218">
        <v>23</v>
      </c>
      <c r="X25" s="95">
        <v>24</v>
      </c>
      <c r="Y25" s="218">
        <v>25</v>
      </c>
      <c r="Z25" s="95">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2024</v>
      </c>
      <c r="N26" s="221">
        <v>0</v>
      </c>
      <c r="O26" s="221">
        <v>0</v>
      </c>
      <c r="P26" s="221">
        <v>0</v>
      </c>
      <c r="Q26" s="221">
        <v>0</v>
      </c>
      <c r="R26" s="221">
        <v>226773</v>
      </c>
      <c r="S26" s="221">
        <v>0</v>
      </c>
      <c r="T26" s="221">
        <v>0</v>
      </c>
      <c r="U26" s="221">
        <v>0</v>
      </c>
      <c r="V26" s="221">
        <v>0</v>
      </c>
      <c r="W26" s="221">
        <f>S26-I26</f>
        <v>0</v>
      </c>
      <c r="X26" s="221">
        <f>T26-J26</f>
        <v>0</v>
      </c>
      <c r="Y26" s="221"/>
      <c r="Z26" s="223"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94" t="s">
        <v>579</v>
      </c>
      <c r="C28" s="91">
        <v>0</v>
      </c>
      <c r="D28" s="91">
        <v>0</v>
      </c>
      <c r="E28" s="91">
        <v>0</v>
      </c>
      <c r="F28" s="91">
        <f>C28*D28</f>
        <v>0</v>
      </c>
      <c r="G28" s="91"/>
      <c r="H28" s="91"/>
      <c r="I28" s="91"/>
      <c r="J28" s="91"/>
      <c r="K28" s="224"/>
      <c r="L28" s="225"/>
      <c r="M28" s="92"/>
      <c r="N28" s="88"/>
      <c r="O28" s="88"/>
      <c r="P28" s="88"/>
      <c r="Q28" s="88"/>
      <c r="R28" s="88"/>
      <c r="S28" s="88"/>
      <c r="T28" s="88"/>
      <c r="U28" s="88"/>
      <c r="V28" s="88"/>
      <c r="W28" s="88"/>
      <c r="X28" s="88"/>
      <c r="Y28" s="88"/>
      <c r="Z28" s="88"/>
    </row>
    <row r="29" spans="1:28" ht="30" x14ac:dyDescent="0.25">
      <c r="A29" s="94" t="s">
        <v>526</v>
      </c>
      <c r="B29" s="94"/>
      <c r="C29" s="91">
        <f>SUM(C30:C30)</f>
        <v>0</v>
      </c>
      <c r="D29" s="91">
        <f t="shared" ref="D29:F29" si="2">SUM(D30:D30)</f>
        <v>0</v>
      </c>
      <c r="E29" s="91">
        <f t="shared" si="2"/>
        <v>0</v>
      </c>
      <c r="F29" s="91">
        <f t="shared" si="2"/>
        <v>0</v>
      </c>
      <c r="G29" s="91"/>
      <c r="H29" s="91"/>
      <c r="I29" s="91"/>
      <c r="J29" s="91"/>
      <c r="K29" s="225"/>
      <c r="L29" s="225"/>
      <c r="M29" s="88"/>
      <c r="N29" s="88"/>
      <c r="O29" s="88"/>
      <c r="P29" s="88"/>
      <c r="Q29" s="88"/>
      <c r="R29" s="88"/>
      <c r="S29" s="88"/>
      <c r="T29" s="88"/>
      <c r="U29" s="88"/>
      <c r="V29" s="88"/>
      <c r="W29" s="88"/>
      <c r="X29" s="88"/>
      <c r="Y29" s="88"/>
      <c r="Z29" s="88"/>
    </row>
    <row r="30" spans="1:28" x14ac:dyDescent="0.25">
      <c r="A30" s="88" t="s">
        <v>527</v>
      </c>
      <c r="B30" s="94" t="s">
        <v>579</v>
      </c>
      <c r="C30" s="91">
        <v>0</v>
      </c>
      <c r="D30" s="91">
        <v>0</v>
      </c>
      <c r="E30" s="91">
        <v>0</v>
      </c>
      <c r="F30" s="91">
        <f>C30*D30</f>
        <v>0</v>
      </c>
      <c r="G30" s="91"/>
      <c r="H30" s="91"/>
      <c r="I30" s="91"/>
      <c r="J30" s="91"/>
      <c r="K30" s="225"/>
      <c r="L30" s="225"/>
      <c r="M30" s="88"/>
      <c r="N30" s="88"/>
      <c r="O30" s="88"/>
      <c r="P30" s="88"/>
      <c r="Q30" s="88"/>
      <c r="R30" s="88"/>
      <c r="S30" s="88"/>
      <c r="T30" s="88"/>
      <c r="U30" s="88"/>
      <c r="V30" s="88"/>
      <c r="W30" s="88"/>
      <c r="X30" s="88"/>
      <c r="Y30" s="88"/>
      <c r="Z30" s="88"/>
    </row>
    <row r="31" spans="1:28" ht="30" x14ac:dyDescent="0.25">
      <c r="A31" s="94" t="s">
        <v>528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94" t="s">
        <v>579</v>
      </c>
      <c r="C32" s="91">
        <v>0</v>
      </c>
      <c r="D32" s="91">
        <v>0</v>
      </c>
      <c r="E32" s="91">
        <v>0</v>
      </c>
      <c r="F32" s="91">
        <v>0</v>
      </c>
      <c r="G32" s="91"/>
      <c r="H32" s="91"/>
      <c r="I32" s="91"/>
      <c r="J32" s="91"/>
      <c r="K32" s="225"/>
      <c r="L32" s="225"/>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6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321</v>
      </c>
      <c r="AO25" s="377"/>
      <c r="AP25" s="377"/>
      <c r="AQ25" s="375"/>
      <c r="AR25" s="375"/>
      <c r="AS25" s="113"/>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319</v>
      </c>
      <c r="AO26" s="367"/>
      <c r="AP26" s="368"/>
      <c r="AQ26" s="358"/>
      <c r="AR26" s="359"/>
      <c r="AS26" s="113"/>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317</v>
      </c>
      <c r="AO27" s="367"/>
      <c r="AP27" s="368"/>
      <c r="AQ27" s="358"/>
      <c r="AR27" s="359"/>
      <c r="AS27" s="113"/>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315</v>
      </c>
      <c r="AO28" s="373"/>
      <c r="AP28" s="374"/>
      <c r="AQ28" s="358"/>
      <c r="AR28" s="359"/>
      <c r="AS28" s="113"/>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21" t="s">
        <v>280</v>
      </c>
      <c r="AP47" s="121" t="s">
        <v>279</v>
      </c>
      <c r="AQ47" s="113"/>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21" t="s">
        <v>280</v>
      </c>
      <c r="AP52" s="121" t="s">
        <v>279</v>
      </c>
      <c r="AQ52" s="113"/>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21" t="s">
        <v>280</v>
      </c>
      <c r="AP74" s="121" t="s">
        <v>279</v>
      </c>
      <c r="AQ74" s="113"/>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265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264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A78" sqref="A78"/>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N_TP1200.VL.0049</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9"/>
      <c r="F22" s="170"/>
      <c r="G22" s="386" t="s">
        <v>587</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11"/>
      <c r="D28" s="212"/>
      <c r="E28" s="82"/>
      <c r="F28" s="82"/>
      <c r="G28" s="211">
        <v>45292</v>
      </c>
      <c r="H28" s="212">
        <v>45381</v>
      </c>
      <c r="I28" s="82"/>
      <c r="J28" s="82"/>
      <c r="K28" s="73"/>
      <c r="L28" s="73"/>
    </row>
    <row r="29" spans="1:12" s="70" customFormat="1" ht="54" customHeight="1" x14ac:dyDescent="0.25">
      <c r="A29" s="76" t="s">
        <v>219</v>
      </c>
      <c r="B29" s="83" t="s">
        <v>402</v>
      </c>
      <c r="C29" s="211"/>
      <c r="D29" s="212"/>
      <c r="E29" s="82"/>
      <c r="F29" s="82"/>
      <c r="G29" s="211">
        <v>45383</v>
      </c>
      <c r="H29" s="212">
        <v>45442</v>
      </c>
      <c r="I29" s="82"/>
      <c r="J29" s="82"/>
      <c r="K29" s="73"/>
      <c r="L29" s="73"/>
    </row>
    <row r="30" spans="1:12" s="70" customFormat="1" ht="42" customHeight="1" x14ac:dyDescent="0.25">
      <c r="A30" s="76" t="s">
        <v>218</v>
      </c>
      <c r="B30" s="83" t="s">
        <v>404</v>
      </c>
      <c r="C30" s="211"/>
      <c r="D30" s="213"/>
      <c r="E30" s="82"/>
      <c r="F30" s="82"/>
      <c r="G30" s="211">
        <v>45444</v>
      </c>
      <c r="H30" s="213">
        <v>45503</v>
      </c>
      <c r="I30" s="82"/>
      <c r="J30" s="82"/>
      <c r="K30" s="73"/>
      <c r="L30" s="73"/>
    </row>
    <row r="31" spans="1:12" s="70" customFormat="1" ht="37.5" customHeight="1" x14ac:dyDescent="0.25">
      <c r="A31" s="76" t="s">
        <v>217</v>
      </c>
      <c r="B31" s="75" t="s">
        <v>400</v>
      </c>
      <c r="C31" s="211"/>
      <c r="D31" s="213"/>
      <c r="E31" s="82"/>
      <c r="F31" s="82"/>
      <c r="G31" s="211">
        <v>45170</v>
      </c>
      <c r="H31" s="213">
        <v>45291</v>
      </c>
      <c r="I31" s="82"/>
      <c r="J31" s="82"/>
      <c r="K31" s="73"/>
      <c r="L31" s="73"/>
    </row>
    <row r="32" spans="1:12" s="70" customFormat="1" ht="31.5" x14ac:dyDescent="0.25">
      <c r="A32" s="76" t="s">
        <v>215</v>
      </c>
      <c r="B32" s="75" t="s">
        <v>405</v>
      </c>
      <c r="C32" s="211"/>
      <c r="D32" s="213"/>
      <c r="E32" s="82"/>
      <c r="F32" s="82"/>
      <c r="G32" s="211">
        <v>45444</v>
      </c>
      <c r="H32" s="213">
        <v>45503</v>
      </c>
      <c r="I32" s="82"/>
      <c r="J32" s="82"/>
      <c r="K32" s="73"/>
      <c r="L32" s="73"/>
    </row>
    <row r="33" spans="1:12" s="70" customFormat="1" ht="37.5" customHeight="1" x14ac:dyDescent="0.25">
      <c r="A33" s="76" t="s">
        <v>416</v>
      </c>
      <c r="B33" s="75" t="s">
        <v>333</v>
      </c>
      <c r="C33" s="211"/>
      <c r="D33" s="213"/>
      <c r="E33" s="82"/>
      <c r="F33" s="82"/>
      <c r="G33" s="211">
        <v>45444</v>
      </c>
      <c r="H33" s="213">
        <v>45503</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11"/>
      <c r="D35" s="214"/>
      <c r="E35" s="81"/>
      <c r="F35" s="81"/>
      <c r="G35" s="211">
        <v>45505</v>
      </c>
      <c r="H35" s="214">
        <v>45519</v>
      </c>
      <c r="I35" s="81"/>
      <c r="J35" s="81"/>
      <c r="K35" s="81"/>
      <c r="L35" s="73"/>
    </row>
    <row r="36" spans="1:12" ht="37.5" customHeight="1" x14ac:dyDescent="0.25">
      <c r="A36" s="76" t="s">
        <v>419</v>
      </c>
      <c r="B36" s="75" t="s">
        <v>401</v>
      </c>
      <c r="C36" s="211"/>
      <c r="D36" s="212"/>
      <c r="E36" s="80"/>
      <c r="F36" s="79"/>
      <c r="G36" s="211">
        <v>45566</v>
      </c>
      <c r="H36" s="212">
        <v>45626</v>
      </c>
      <c r="I36" s="78"/>
      <c r="J36" s="78"/>
      <c r="K36" s="73"/>
      <c r="L36" s="73"/>
    </row>
    <row r="37" spans="1:12" x14ac:dyDescent="0.25">
      <c r="A37" s="76" t="s">
        <v>420</v>
      </c>
      <c r="B37" s="75" t="s">
        <v>214</v>
      </c>
      <c r="C37" s="211"/>
      <c r="D37" s="213"/>
      <c r="E37" s="80"/>
      <c r="F37" s="79"/>
      <c r="G37" s="211">
        <v>45292</v>
      </c>
      <c r="H37" s="213">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11"/>
      <c r="D39" s="212"/>
      <c r="E39" s="73"/>
      <c r="F39" s="73"/>
      <c r="G39" s="211">
        <v>45520</v>
      </c>
      <c r="H39" s="212">
        <v>45626</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11"/>
      <c r="D41" s="215"/>
      <c r="E41" s="73"/>
      <c r="F41" s="73"/>
      <c r="G41" s="211"/>
      <c r="H41" s="215"/>
      <c r="I41" s="73"/>
      <c r="J41" s="73"/>
      <c r="K41" s="73"/>
      <c r="L41" s="73"/>
    </row>
    <row r="42" spans="1:12" ht="58.5" customHeight="1" x14ac:dyDescent="0.25">
      <c r="A42" s="76">
        <v>3</v>
      </c>
      <c r="B42" s="75" t="s">
        <v>407</v>
      </c>
      <c r="C42" s="211"/>
      <c r="D42" s="212"/>
      <c r="E42" s="73"/>
      <c r="F42" s="73"/>
      <c r="G42" s="211">
        <v>45627</v>
      </c>
      <c r="H42" s="212">
        <v>45777</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11"/>
      <c r="D45" s="212"/>
      <c r="E45" s="73"/>
      <c r="F45" s="73"/>
      <c r="G45" s="211">
        <v>45778</v>
      </c>
      <c r="H45" s="212">
        <v>45792</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12"/>
      <c r="E47" s="73"/>
      <c r="F47" s="73"/>
      <c r="G47" s="74" t="s">
        <v>502</v>
      </c>
      <c r="H47" s="212"/>
      <c r="I47" s="73"/>
      <c r="J47" s="73"/>
      <c r="K47" s="73"/>
      <c r="L47" s="73"/>
    </row>
    <row r="48" spans="1:12" ht="37.5" customHeight="1" x14ac:dyDescent="0.25">
      <c r="A48" s="76" t="s">
        <v>422</v>
      </c>
      <c r="B48" s="77" t="s">
        <v>202</v>
      </c>
      <c r="C48" s="74"/>
      <c r="D48" s="215"/>
      <c r="E48" s="73"/>
      <c r="F48" s="73"/>
      <c r="G48" s="74"/>
      <c r="H48" s="215"/>
      <c r="I48" s="73"/>
      <c r="J48" s="73"/>
      <c r="K48" s="73"/>
      <c r="L48" s="73"/>
    </row>
    <row r="49" spans="1:12" ht="35.25" customHeight="1" x14ac:dyDescent="0.25">
      <c r="A49" s="76">
        <v>4</v>
      </c>
      <c r="B49" s="75" t="s">
        <v>200</v>
      </c>
      <c r="C49" s="211"/>
      <c r="D49" s="212"/>
      <c r="E49" s="73"/>
      <c r="F49" s="73"/>
      <c r="G49" s="211">
        <v>45793</v>
      </c>
      <c r="H49" s="212">
        <v>45808</v>
      </c>
      <c r="I49" s="73"/>
      <c r="J49" s="73"/>
      <c r="K49" s="73"/>
      <c r="L49" s="73"/>
    </row>
    <row r="50" spans="1:12" ht="86.25" customHeight="1" x14ac:dyDescent="0.25">
      <c r="A50" s="76" t="s">
        <v>201</v>
      </c>
      <c r="B50" s="75" t="s">
        <v>411</v>
      </c>
      <c r="C50" s="211"/>
      <c r="D50" s="212"/>
      <c r="E50" s="73"/>
      <c r="F50" s="73"/>
      <c r="G50" s="211">
        <v>45809</v>
      </c>
      <c r="H50" s="212">
        <v>45823</v>
      </c>
      <c r="I50" s="73"/>
      <c r="J50" s="73"/>
      <c r="K50" s="73"/>
      <c r="L50" s="73"/>
    </row>
    <row r="51" spans="1:12" ht="77.25" customHeight="1" x14ac:dyDescent="0.25">
      <c r="A51" s="76" t="s">
        <v>199</v>
      </c>
      <c r="B51" s="75" t="s">
        <v>413</v>
      </c>
      <c r="C51" s="211"/>
      <c r="D51" s="212"/>
      <c r="E51" s="73"/>
      <c r="F51" s="73"/>
      <c r="G51" s="211">
        <v>45824</v>
      </c>
      <c r="H51" s="212">
        <v>45848</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11"/>
      <c r="D53" s="212"/>
      <c r="E53" s="73"/>
      <c r="F53" s="73"/>
      <c r="G53" s="211">
        <v>45849</v>
      </c>
      <c r="H53" s="212">
        <v>45899</v>
      </c>
      <c r="I53" s="73"/>
      <c r="J53" s="73"/>
      <c r="K53" s="73"/>
      <c r="L53" s="73"/>
    </row>
    <row r="54" spans="1:12" ht="46.5" customHeight="1" x14ac:dyDescent="0.25">
      <c r="A54" s="76" t="s">
        <v>415</v>
      </c>
      <c r="B54" s="75" t="s">
        <v>196</v>
      </c>
      <c r="C54" s="211"/>
      <c r="D54" s="211"/>
      <c r="E54" s="73"/>
      <c r="F54" s="73"/>
      <c r="G54" s="211">
        <v>45901</v>
      </c>
      <c r="H54" s="211">
        <v>45960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Q42" sqref="Q42"/>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226" customWidth="1"/>
    <col min="8" max="8" width="11.85546875" style="226" customWidth="1"/>
    <col min="9" max="9" width="5.42578125" style="226" customWidth="1"/>
    <col min="10" max="10" width="11.85546875" style="226" customWidth="1"/>
    <col min="11" max="11" width="9.85546875" style="226" customWidth="1"/>
    <col min="12" max="12" width="11.85546875" style="226" customWidth="1"/>
    <col min="13" max="13" width="5.28515625" style="226" customWidth="1"/>
    <col min="14" max="14" width="11.85546875" style="226" customWidth="1"/>
    <col min="15" max="15" width="10.7109375" style="226" customWidth="1"/>
    <col min="16" max="16" width="11.85546875" style="226" customWidth="1"/>
    <col min="17" max="17" width="6.42578125" style="226" customWidth="1"/>
    <col min="18" max="18" width="11.85546875" style="226" customWidth="1"/>
    <col min="19" max="19" width="10.42578125" style="226" customWidth="1"/>
    <col min="20" max="20" width="11.85546875" style="226" customWidth="1"/>
    <col min="21" max="21" width="6.140625" style="226" customWidth="1"/>
    <col min="22" max="22" width="11.85546875" style="226" customWidth="1"/>
    <col min="23" max="23" width="10.140625" style="226" customWidth="1"/>
    <col min="24" max="24" width="11.85546875" style="226" customWidth="1"/>
    <col min="25" max="25" width="6.140625" style="226" customWidth="1"/>
    <col min="26" max="26" width="11.85546875" style="226" customWidth="1"/>
    <col min="27" max="27" width="10.42578125" style="226" customWidth="1"/>
    <col min="28" max="28" width="13.140625" style="226" customWidth="1"/>
    <col min="29" max="29" width="15.85546875" style="226" customWidth="1"/>
    <col min="30" max="16384" width="9.140625" style="226"/>
  </cols>
  <sheetData>
    <row r="1" spans="1:29" ht="18.75" x14ac:dyDescent="0.25">
      <c r="AC1" s="227" t="s">
        <v>69</v>
      </c>
    </row>
    <row r="2" spans="1:29" ht="18.75" x14ac:dyDescent="0.3">
      <c r="AC2" s="228" t="s">
        <v>10</v>
      </c>
    </row>
    <row r="3" spans="1:29" ht="18.75" x14ac:dyDescent="0.3">
      <c r="AC3" s="228"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28"/>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29"/>
      <c r="B7" s="229"/>
      <c r="C7" s="229"/>
      <c r="D7" s="229"/>
      <c r="E7" s="229"/>
      <c r="F7" s="229"/>
      <c r="G7" s="229"/>
      <c r="H7" s="229"/>
      <c r="I7" s="229"/>
      <c r="J7" s="230"/>
      <c r="K7" s="230"/>
      <c r="L7" s="230"/>
      <c r="M7" s="230"/>
      <c r="N7" s="230"/>
      <c r="O7" s="230"/>
      <c r="P7" s="230"/>
      <c r="Q7" s="230"/>
      <c r="R7" s="230"/>
      <c r="S7" s="230"/>
      <c r="T7" s="230"/>
      <c r="U7" s="230"/>
      <c r="V7" s="230"/>
      <c r="W7" s="230"/>
      <c r="X7" s="230"/>
      <c r="Y7" s="230"/>
      <c r="Z7" s="230"/>
      <c r="AA7" s="230"/>
      <c r="AB7" s="230"/>
      <c r="AC7" s="230"/>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9"/>
      <c r="B10" s="229"/>
      <c r="C10" s="229"/>
      <c r="D10" s="229"/>
      <c r="E10" s="229"/>
      <c r="F10" s="229"/>
      <c r="G10" s="229"/>
      <c r="H10" s="229"/>
      <c r="I10" s="229"/>
      <c r="J10" s="230"/>
      <c r="K10" s="230"/>
      <c r="L10" s="230"/>
      <c r="M10" s="230"/>
      <c r="N10" s="230"/>
      <c r="O10" s="230"/>
      <c r="P10" s="230"/>
      <c r="Q10" s="230"/>
      <c r="R10" s="230"/>
      <c r="S10" s="230"/>
      <c r="T10" s="230"/>
      <c r="U10" s="230"/>
      <c r="V10" s="230"/>
      <c r="W10" s="230"/>
      <c r="X10" s="230"/>
      <c r="Y10" s="230"/>
      <c r="Z10" s="230"/>
      <c r="AA10" s="230"/>
      <c r="AB10" s="230"/>
      <c r="AC10" s="230"/>
    </row>
    <row r="11" spans="1:29" ht="18.75" x14ac:dyDescent="0.25">
      <c r="A11" s="392" t="str">
        <f>'1. паспорт местоположение'!A12:C12</f>
        <v>N_TP1200.VL.0049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ht="18.75" x14ac:dyDescent="0.25">
      <c r="A14" s="39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1" t="s">
        <v>192</v>
      </c>
      <c r="D20" s="391"/>
      <c r="E20" s="398" t="s">
        <v>191</v>
      </c>
      <c r="F20" s="398"/>
      <c r="G20" s="395" t="s">
        <v>586</v>
      </c>
      <c r="H20" s="389" t="s">
        <v>495</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400" t="s">
        <v>190</v>
      </c>
      <c r="AC20" s="401"/>
      <c r="AD20" s="233"/>
      <c r="AE20" s="233"/>
      <c r="AF20" s="233"/>
    </row>
    <row r="21" spans="1:32" ht="99.75" customHeight="1" x14ac:dyDescent="0.25">
      <c r="A21" s="396"/>
      <c r="B21" s="396"/>
      <c r="C21" s="391"/>
      <c r="D21" s="391"/>
      <c r="E21" s="398"/>
      <c r="F21" s="398"/>
      <c r="G21" s="39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2"/>
      <c r="AC21" s="403"/>
    </row>
    <row r="22" spans="1:32" ht="89.25" customHeight="1" x14ac:dyDescent="0.25">
      <c r="A22" s="397"/>
      <c r="B22" s="397"/>
      <c r="C22" s="234" t="s">
        <v>2</v>
      </c>
      <c r="D22" s="234" t="s">
        <v>188</v>
      </c>
      <c r="E22" s="235" t="s">
        <v>570</v>
      </c>
      <c r="F22" s="235" t="s">
        <v>585</v>
      </c>
      <c r="G22" s="397"/>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189</v>
      </c>
      <c r="AC22" s="234"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7">
        <v>1</v>
      </c>
      <c r="B24" s="238" t="s">
        <v>187</v>
      </c>
      <c r="C24" s="438"/>
      <c r="D24" s="438">
        <v>2.2165946700000001</v>
      </c>
      <c r="E24" s="438"/>
      <c r="F24" s="438">
        <v>2.2165946700000001</v>
      </c>
      <c r="G24" s="438"/>
      <c r="H24" s="438"/>
      <c r="I24" s="438"/>
      <c r="J24" s="438"/>
      <c r="K24" s="438"/>
      <c r="L24" s="438"/>
      <c r="M24" s="438"/>
      <c r="N24" s="438">
        <v>0.25637199999999999</v>
      </c>
      <c r="O24" s="438"/>
      <c r="P24" s="438"/>
      <c r="Q24" s="438"/>
      <c r="R24" s="438">
        <v>1.9602219999999999</v>
      </c>
      <c r="S24" s="438"/>
      <c r="T24" s="438"/>
      <c r="U24" s="438"/>
      <c r="V24" s="438"/>
      <c r="W24" s="438"/>
      <c r="X24" s="438"/>
      <c r="Y24" s="438"/>
      <c r="Z24" s="438"/>
      <c r="AA24" s="438"/>
      <c r="AB24" s="438"/>
      <c r="AC24" s="438">
        <v>2.2165946700000001</v>
      </c>
    </row>
    <row r="25" spans="1:32" ht="24" customHeight="1" x14ac:dyDescent="0.25">
      <c r="A25" s="240" t="s">
        <v>186</v>
      </c>
      <c r="B25" s="241" t="s">
        <v>185</v>
      </c>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row>
    <row r="26" spans="1:32" x14ac:dyDescent="0.25">
      <c r="A26" s="240" t="s">
        <v>184</v>
      </c>
      <c r="B26" s="241" t="s">
        <v>183</v>
      </c>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row>
    <row r="27" spans="1:32" ht="31.5" x14ac:dyDescent="0.25">
      <c r="A27" s="240" t="s">
        <v>182</v>
      </c>
      <c r="B27" s="241" t="s">
        <v>396</v>
      </c>
      <c r="C27" s="438"/>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row>
    <row r="28" spans="1:32" x14ac:dyDescent="0.25">
      <c r="A28" s="240" t="s">
        <v>181</v>
      </c>
      <c r="B28" s="241" t="s">
        <v>180</v>
      </c>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row>
    <row r="29" spans="1:32" x14ac:dyDescent="0.25">
      <c r="A29" s="240" t="s">
        <v>179</v>
      </c>
      <c r="B29" s="242" t="s">
        <v>178</v>
      </c>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row>
    <row r="30" spans="1:32" ht="47.25" x14ac:dyDescent="0.25">
      <c r="A30" s="237" t="s">
        <v>63</v>
      </c>
      <c r="B30" s="238" t="s">
        <v>177</v>
      </c>
      <c r="C30" s="438"/>
      <c r="D30" s="438">
        <v>1.85929597</v>
      </c>
      <c r="E30" s="438"/>
      <c r="F30" s="438">
        <v>1.85929597</v>
      </c>
      <c r="G30" s="438"/>
      <c r="H30" s="438"/>
      <c r="I30" s="438"/>
      <c r="J30" s="438"/>
      <c r="K30" s="438"/>
      <c r="L30" s="438"/>
      <c r="M30" s="438"/>
      <c r="N30" s="438">
        <v>0.21531900000000001</v>
      </c>
      <c r="O30" s="438"/>
      <c r="P30" s="438"/>
      <c r="Q30" s="438"/>
      <c r="R30" s="438">
        <v>1.643977</v>
      </c>
      <c r="S30" s="438"/>
      <c r="T30" s="438"/>
      <c r="U30" s="438"/>
      <c r="V30" s="438"/>
      <c r="W30" s="438"/>
      <c r="X30" s="438"/>
      <c r="Y30" s="438"/>
      <c r="Z30" s="438"/>
      <c r="AA30" s="438"/>
      <c r="AB30" s="438"/>
      <c r="AC30" s="438">
        <v>1.85929597</v>
      </c>
    </row>
    <row r="31" spans="1:32" x14ac:dyDescent="0.25">
      <c r="A31" s="237" t="s">
        <v>176</v>
      </c>
      <c r="B31" s="241" t="s">
        <v>175</v>
      </c>
      <c r="C31" s="438"/>
      <c r="D31" s="438">
        <v>1.7864899999999999</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v>1.7864899999999999</v>
      </c>
    </row>
    <row r="32" spans="1:32" ht="31.5" x14ac:dyDescent="0.25">
      <c r="A32" s="237" t="s">
        <v>174</v>
      </c>
      <c r="B32" s="241" t="s">
        <v>173</v>
      </c>
      <c r="C32" s="438"/>
      <c r="D32" s="438"/>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row>
    <row r="33" spans="1:29" x14ac:dyDescent="0.25">
      <c r="A33" s="237" t="s">
        <v>172</v>
      </c>
      <c r="B33" s="241" t="s">
        <v>171</v>
      </c>
      <c r="C33" s="438"/>
      <c r="D33" s="438"/>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row>
    <row r="34" spans="1:29" x14ac:dyDescent="0.25">
      <c r="A34" s="237" t="s">
        <v>170</v>
      </c>
      <c r="B34" s="241" t="s">
        <v>169</v>
      </c>
      <c r="C34" s="438"/>
      <c r="D34" s="438">
        <v>7.2800000000000004E-2</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v>7.2800000000000004E-2</v>
      </c>
    </row>
    <row r="35" spans="1:29" ht="31.5" x14ac:dyDescent="0.25">
      <c r="A35" s="237" t="s">
        <v>62</v>
      </c>
      <c r="B35" s="238" t="s">
        <v>168</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row>
    <row r="36" spans="1:29" x14ac:dyDescent="0.25">
      <c r="A36" s="240" t="s">
        <v>167</v>
      </c>
      <c r="B36" s="243" t="s">
        <v>532</v>
      </c>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row>
    <row r="37" spans="1:29" ht="31.5" x14ac:dyDescent="0.25">
      <c r="A37" s="240" t="s">
        <v>166</v>
      </c>
      <c r="B37" s="243" t="s">
        <v>530</v>
      </c>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row>
    <row r="38" spans="1:29" x14ac:dyDescent="0.25">
      <c r="A38" s="240" t="s">
        <v>165</v>
      </c>
      <c r="B38" s="241" t="s">
        <v>156</v>
      </c>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row>
    <row r="39" spans="1:29" x14ac:dyDescent="0.25">
      <c r="A39" s="240" t="s">
        <v>164</v>
      </c>
      <c r="B39" s="241" t="s">
        <v>531</v>
      </c>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row>
    <row r="40" spans="1:29" x14ac:dyDescent="0.25">
      <c r="A40" s="240" t="s">
        <v>163</v>
      </c>
      <c r="B40" s="241" t="s">
        <v>533</v>
      </c>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row>
    <row r="41" spans="1:29" x14ac:dyDescent="0.25">
      <c r="A41" s="240" t="s">
        <v>162</v>
      </c>
      <c r="B41" s="241" t="s">
        <v>534</v>
      </c>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row>
    <row r="42" spans="1:29" x14ac:dyDescent="0.25">
      <c r="A42" s="240" t="s">
        <v>161</v>
      </c>
      <c r="B42" s="241" t="s">
        <v>535</v>
      </c>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row>
    <row r="43" spans="1:29" x14ac:dyDescent="0.25">
      <c r="A43" s="240" t="s">
        <v>536</v>
      </c>
      <c r="B43" s="241" t="s">
        <v>537</v>
      </c>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row>
    <row r="44" spans="1:29" x14ac:dyDescent="0.25">
      <c r="A44" s="240" t="s">
        <v>538</v>
      </c>
      <c r="B44" s="241" t="s">
        <v>539</v>
      </c>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row>
    <row r="45" spans="1:29" x14ac:dyDescent="0.25">
      <c r="A45" s="240" t="s">
        <v>540</v>
      </c>
      <c r="B45" s="241" t="s">
        <v>541</v>
      </c>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row>
    <row r="46" spans="1:29" x14ac:dyDescent="0.25">
      <c r="A46" s="240" t="s">
        <v>542</v>
      </c>
      <c r="B46" s="241" t="s">
        <v>543</v>
      </c>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44"/>
      <c r="T47" s="239"/>
      <c r="U47" s="239"/>
      <c r="V47" s="239"/>
      <c r="W47" s="239"/>
      <c r="X47" s="239"/>
      <c r="Y47" s="239"/>
      <c r="Z47" s="239"/>
      <c r="AA47" s="239"/>
      <c r="AB47" s="239"/>
      <c r="AC47" s="239"/>
    </row>
    <row r="48" spans="1:29" x14ac:dyDescent="0.25">
      <c r="A48" s="240" t="s">
        <v>159</v>
      </c>
      <c r="B48" s="243" t="s">
        <v>532</v>
      </c>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row>
    <row r="49" spans="1:29" ht="31.5" x14ac:dyDescent="0.25">
      <c r="A49" s="240" t="s">
        <v>158</v>
      </c>
      <c r="B49" s="243" t="s">
        <v>530</v>
      </c>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row>
    <row r="50" spans="1:29" x14ac:dyDescent="0.25">
      <c r="A50" s="240" t="s">
        <v>157</v>
      </c>
      <c r="B50" s="241" t="s">
        <v>156</v>
      </c>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row>
    <row r="51" spans="1:29" ht="35.25" customHeight="1" x14ac:dyDescent="0.25">
      <c r="A51" s="240" t="s">
        <v>155</v>
      </c>
      <c r="B51" s="241" t="s">
        <v>154</v>
      </c>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row>
    <row r="52" spans="1:29" ht="31.5" x14ac:dyDescent="0.25">
      <c r="A52" s="240" t="s">
        <v>153</v>
      </c>
      <c r="B52" s="241" t="s">
        <v>152</v>
      </c>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row>
    <row r="53" spans="1:29" x14ac:dyDescent="0.25">
      <c r="A53" s="240" t="s">
        <v>151</v>
      </c>
      <c r="B53" s="241" t="s">
        <v>150</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row>
    <row r="54" spans="1:29" x14ac:dyDescent="0.25">
      <c r="A54" s="240" t="s">
        <v>149</v>
      </c>
      <c r="B54" s="241" t="s">
        <v>533</v>
      </c>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row>
    <row r="55" spans="1:29" x14ac:dyDescent="0.25">
      <c r="A55" s="240" t="s">
        <v>544</v>
      </c>
      <c r="B55" s="241" t="s">
        <v>534</v>
      </c>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row>
    <row r="56" spans="1:29" x14ac:dyDescent="0.25">
      <c r="A56" s="240" t="s">
        <v>545</v>
      </c>
      <c r="B56" s="241" t="s">
        <v>535</v>
      </c>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row>
    <row r="57" spans="1:29" x14ac:dyDescent="0.25">
      <c r="A57" s="240" t="s">
        <v>546</v>
      </c>
      <c r="B57" s="241" t="s">
        <v>537</v>
      </c>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row>
    <row r="58" spans="1:29" ht="36.75" customHeight="1" x14ac:dyDescent="0.25">
      <c r="A58" s="240" t="s">
        <v>547</v>
      </c>
      <c r="B58" s="241" t="s">
        <v>539</v>
      </c>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row>
    <row r="59" spans="1:29" x14ac:dyDescent="0.25">
      <c r="A59" s="240" t="s">
        <v>548</v>
      </c>
      <c r="B59" s="241" t="s">
        <v>541</v>
      </c>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row>
    <row r="60" spans="1:29" x14ac:dyDescent="0.25">
      <c r="A60" s="240" t="s">
        <v>549</v>
      </c>
      <c r="B60" s="241" t="s">
        <v>543</v>
      </c>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40" t="s">
        <v>147</v>
      </c>
      <c r="B62" s="241" t="s">
        <v>146</v>
      </c>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row>
    <row r="63" spans="1:29" x14ac:dyDescent="0.25">
      <c r="A63" s="240" t="s">
        <v>145</v>
      </c>
      <c r="B63" s="241" t="s">
        <v>139</v>
      </c>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row>
    <row r="64" spans="1:29" x14ac:dyDescent="0.25">
      <c r="A64" s="240" t="s">
        <v>144</v>
      </c>
      <c r="B64" s="243" t="s">
        <v>138</v>
      </c>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row>
    <row r="65" spans="1:29" x14ac:dyDescent="0.25">
      <c r="A65" s="240" t="s">
        <v>143</v>
      </c>
      <c r="B65" s="243" t="s">
        <v>137</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row>
    <row r="66" spans="1:29" ht="16.5" customHeight="1" x14ac:dyDescent="0.25">
      <c r="A66" s="240" t="s">
        <v>142</v>
      </c>
      <c r="B66" s="243" t="s">
        <v>136</v>
      </c>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row>
    <row r="67" spans="1:29" x14ac:dyDescent="0.25">
      <c r="A67" s="240" t="s">
        <v>141</v>
      </c>
      <c r="B67" s="243" t="s">
        <v>550</v>
      </c>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row>
    <row r="68" spans="1:29" ht="18.75" customHeight="1" x14ac:dyDescent="0.25">
      <c r="A68" s="240" t="s">
        <v>551</v>
      </c>
      <c r="B68" s="243" t="s">
        <v>552</v>
      </c>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row>
    <row r="69" spans="1:29" x14ac:dyDescent="0.25">
      <c r="A69" s="240" t="s">
        <v>553</v>
      </c>
      <c r="B69" s="243" t="s">
        <v>554</v>
      </c>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row>
    <row r="70" spans="1:29" ht="20.25" customHeight="1" x14ac:dyDescent="0.25">
      <c r="A70" s="240" t="s">
        <v>555</v>
      </c>
      <c r="B70" s="243" t="s">
        <v>556</v>
      </c>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row>
    <row r="71" spans="1:29" x14ac:dyDescent="0.25">
      <c r="A71" s="240" t="s">
        <v>557</v>
      </c>
      <c r="B71" s="243" t="s">
        <v>558</v>
      </c>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row>
    <row r="72" spans="1:29" ht="19.5" customHeight="1" x14ac:dyDescent="0.25">
      <c r="A72" s="240" t="s">
        <v>559</v>
      </c>
      <c r="B72" s="243" t="s">
        <v>560</v>
      </c>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row>
    <row r="73" spans="1:29" ht="24.75" customHeight="1" x14ac:dyDescent="0.25">
      <c r="A73" s="240" t="s">
        <v>561</v>
      </c>
      <c r="B73" s="243" t="s">
        <v>562</v>
      </c>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row>
    <row r="74" spans="1:29" ht="51.75" customHeight="1" x14ac:dyDescent="0.25">
      <c r="A74" s="237" t="s">
        <v>58</v>
      </c>
      <c r="B74" s="245" t="s">
        <v>235</v>
      </c>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532</v>
      </c>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row>
    <row r="77" spans="1:29" ht="18.75" customHeight="1" x14ac:dyDescent="0.25">
      <c r="A77" s="240" t="s">
        <v>231</v>
      </c>
      <c r="B77" s="243" t="s">
        <v>530</v>
      </c>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row>
    <row r="78" spans="1:29" x14ac:dyDescent="0.25">
      <c r="A78" s="240" t="s">
        <v>232</v>
      </c>
      <c r="B78" s="241" t="s">
        <v>156</v>
      </c>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row>
    <row r="79" spans="1:29" x14ac:dyDescent="0.25">
      <c r="A79" s="240" t="s">
        <v>233</v>
      </c>
      <c r="B79" s="241" t="s">
        <v>563</v>
      </c>
      <c r="C79" s="246"/>
      <c r="D79" s="247"/>
      <c r="E79" s="248"/>
      <c r="F79" s="248"/>
      <c r="G79" s="246"/>
      <c r="H79" s="246"/>
      <c r="I79" s="246"/>
      <c r="J79" s="239"/>
      <c r="K79" s="247"/>
      <c r="L79" s="246"/>
      <c r="M79" s="246"/>
      <c r="N79" s="239"/>
      <c r="O79" s="247"/>
      <c r="P79" s="246"/>
      <c r="Q79" s="246"/>
      <c r="R79" s="239"/>
      <c r="S79" s="247"/>
      <c r="T79" s="246"/>
      <c r="U79" s="246"/>
      <c r="V79" s="239"/>
      <c r="W79" s="247"/>
      <c r="X79" s="246"/>
      <c r="Y79" s="246"/>
      <c r="Z79" s="239"/>
      <c r="AA79" s="247"/>
      <c r="AB79" s="246"/>
      <c r="AC79" s="239"/>
    </row>
    <row r="80" spans="1:29" x14ac:dyDescent="0.25">
      <c r="A80" s="240" t="s">
        <v>234</v>
      </c>
      <c r="B80" s="241" t="s">
        <v>533</v>
      </c>
      <c r="C80" s="246"/>
      <c r="D80" s="247"/>
      <c r="E80" s="248"/>
      <c r="F80" s="248"/>
      <c r="G80" s="246"/>
      <c r="H80" s="246"/>
      <c r="I80" s="246"/>
      <c r="J80" s="239"/>
      <c r="K80" s="247"/>
      <c r="L80" s="246"/>
      <c r="M80" s="246"/>
      <c r="N80" s="239"/>
      <c r="O80" s="247"/>
      <c r="P80" s="246"/>
      <c r="Q80" s="246"/>
      <c r="R80" s="239"/>
      <c r="S80" s="247"/>
      <c r="T80" s="246"/>
      <c r="U80" s="246"/>
      <c r="V80" s="239"/>
      <c r="W80" s="247"/>
      <c r="X80" s="246"/>
      <c r="Y80" s="246"/>
      <c r="Z80" s="239"/>
      <c r="AA80" s="247"/>
      <c r="AB80" s="246"/>
      <c r="AC80" s="239"/>
    </row>
    <row r="81" spans="1:29" x14ac:dyDescent="0.25">
      <c r="A81" s="240" t="s">
        <v>564</v>
      </c>
      <c r="B81" s="241" t="s">
        <v>534</v>
      </c>
      <c r="C81" s="246"/>
      <c r="D81" s="247"/>
      <c r="E81" s="248"/>
      <c r="F81" s="248"/>
      <c r="G81" s="246"/>
      <c r="H81" s="246"/>
      <c r="I81" s="246"/>
      <c r="J81" s="239"/>
      <c r="K81" s="247"/>
      <c r="L81" s="246"/>
      <c r="M81" s="246"/>
      <c r="N81" s="239"/>
      <c r="O81" s="247"/>
      <c r="P81" s="246"/>
      <c r="Q81" s="246"/>
      <c r="R81" s="239"/>
      <c r="S81" s="247"/>
      <c r="T81" s="246"/>
      <c r="U81" s="246"/>
      <c r="V81" s="239"/>
      <c r="W81" s="247"/>
      <c r="X81" s="246"/>
      <c r="Y81" s="246"/>
      <c r="Z81" s="239"/>
      <c r="AA81" s="247"/>
      <c r="AB81" s="246"/>
      <c r="AC81" s="239"/>
    </row>
    <row r="82" spans="1:29" x14ac:dyDescent="0.25">
      <c r="A82" s="240" t="s">
        <v>565</v>
      </c>
      <c r="B82" s="241" t="s">
        <v>535</v>
      </c>
      <c r="C82" s="246"/>
      <c r="D82" s="247"/>
      <c r="E82" s="248"/>
      <c r="F82" s="248"/>
      <c r="G82" s="246"/>
      <c r="H82" s="246"/>
      <c r="I82" s="246"/>
      <c r="J82" s="239"/>
      <c r="K82" s="247"/>
      <c r="L82" s="246"/>
      <c r="M82" s="246"/>
      <c r="N82" s="239"/>
      <c r="O82" s="247"/>
      <c r="P82" s="246"/>
      <c r="Q82" s="246"/>
      <c r="R82" s="239"/>
      <c r="S82" s="247"/>
      <c r="T82" s="246"/>
      <c r="U82" s="246"/>
      <c r="V82" s="239"/>
      <c r="W82" s="247"/>
      <c r="X82" s="246"/>
      <c r="Y82" s="246"/>
      <c r="Z82" s="239"/>
      <c r="AA82" s="247"/>
      <c r="AB82" s="246"/>
      <c r="AC82" s="239"/>
    </row>
    <row r="83" spans="1:29" x14ac:dyDescent="0.25">
      <c r="A83" s="240" t="s">
        <v>566</v>
      </c>
      <c r="B83" s="241" t="s">
        <v>537</v>
      </c>
      <c r="C83" s="246"/>
      <c r="D83" s="247"/>
      <c r="E83" s="248"/>
      <c r="F83" s="248"/>
      <c r="G83" s="246"/>
      <c r="H83" s="246"/>
      <c r="I83" s="246"/>
      <c r="J83" s="239"/>
      <c r="K83" s="247"/>
      <c r="L83" s="246"/>
      <c r="M83" s="246"/>
      <c r="N83" s="239"/>
      <c r="O83" s="247"/>
      <c r="P83" s="246"/>
      <c r="Q83" s="246"/>
      <c r="R83" s="239"/>
      <c r="S83" s="247"/>
      <c r="T83" s="246"/>
      <c r="U83" s="246"/>
      <c r="V83" s="239"/>
      <c r="W83" s="247"/>
      <c r="X83" s="246"/>
      <c r="Y83" s="246"/>
      <c r="Z83" s="239"/>
      <c r="AA83" s="247"/>
      <c r="AB83" s="246"/>
      <c r="AC83" s="239"/>
    </row>
    <row r="84" spans="1:29" x14ac:dyDescent="0.25">
      <c r="A84" s="240" t="s">
        <v>567</v>
      </c>
      <c r="B84" s="241" t="s">
        <v>539</v>
      </c>
      <c r="C84" s="246"/>
      <c r="D84" s="247"/>
      <c r="E84" s="248"/>
      <c r="F84" s="248"/>
      <c r="G84" s="246"/>
      <c r="H84" s="246"/>
      <c r="I84" s="246"/>
      <c r="J84" s="239"/>
      <c r="K84" s="247"/>
      <c r="L84" s="246"/>
      <c r="M84" s="246"/>
      <c r="N84" s="239"/>
      <c r="O84" s="247"/>
      <c r="P84" s="246"/>
      <c r="Q84" s="246"/>
      <c r="R84" s="239"/>
      <c r="S84" s="247"/>
      <c r="T84" s="246"/>
      <c r="U84" s="246"/>
      <c r="V84" s="239"/>
      <c r="W84" s="247"/>
      <c r="X84" s="246"/>
      <c r="Y84" s="246"/>
      <c r="Z84" s="239"/>
      <c r="AA84" s="247"/>
      <c r="AB84" s="246"/>
      <c r="AC84" s="239"/>
    </row>
    <row r="85" spans="1:29" x14ac:dyDescent="0.25">
      <c r="A85" s="240" t="s">
        <v>568</v>
      </c>
      <c r="B85" s="241" t="s">
        <v>541</v>
      </c>
      <c r="C85" s="246"/>
      <c r="D85" s="247"/>
      <c r="E85" s="248"/>
      <c r="F85" s="248"/>
      <c r="G85" s="246"/>
      <c r="H85" s="246"/>
      <c r="I85" s="246"/>
      <c r="J85" s="239"/>
      <c r="K85" s="247"/>
      <c r="L85" s="246"/>
      <c r="M85" s="246"/>
      <c r="N85" s="239"/>
      <c r="O85" s="247"/>
      <c r="P85" s="246"/>
      <c r="Q85" s="246"/>
      <c r="R85" s="239"/>
      <c r="S85" s="247"/>
      <c r="T85" s="246"/>
      <c r="U85" s="246"/>
      <c r="V85" s="239"/>
      <c r="W85" s="247"/>
      <c r="X85" s="246"/>
      <c r="Y85" s="246"/>
      <c r="Z85" s="239"/>
      <c r="AA85" s="247"/>
      <c r="AB85" s="246"/>
      <c r="AC85" s="239"/>
    </row>
    <row r="86" spans="1:29" x14ac:dyDescent="0.25">
      <c r="A86" s="240" t="s">
        <v>569</v>
      </c>
      <c r="B86" s="241" t="s">
        <v>543</v>
      </c>
      <c r="C86" s="249"/>
      <c r="D86" s="247"/>
      <c r="E86" s="248"/>
      <c r="F86" s="248"/>
      <c r="G86" s="249"/>
      <c r="H86" s="249"/>
      <c r="I86" s="249"/>
      <c r="J86" s="239"/>
      <c r="K86" s="247"/>
      <c r="L86" s="249"/>
      <c r="M86" s="249"/>
      <c r="N86" s="239"/>
      <c r="O86" s="247"/>
      <c r="P86" s="249"/>
      <c r="Q86" s="249"/>
      <c r="R86" s="239"/>
      <c r="S86" s="247"/>
      <c r="T86" s="249"/>
      <c r="U86" s="249"/>
      <c r="V86" s="239"/>
      <c r="W86" s="247"/>
      <c r="X86" s="249"/>
      <c r="Y86" s="249"/>
      <c r="Z86" s="239"/>
      <c r="AA86" s="247"/>
      <c r="AB86" s="249"/>
      <c r="AC86" s="23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1" t="s">
        <v>13</v>
      </c>
      <c r="AG24" s="171" t="s">
        <v>12</v>
      </c>
      <c r="AH24" s="172" t="s">
        <v>2</v>
      </c>
      <c r="AI24" s="172"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N_TP1200.VL.0049</v>
      </c>
      <c r="B12" s="269"/>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4" t="s">
        <v>475</v>
      </c>
      <c r="B18" s="435"/>
    </row>
    <row r="19" spans="1:2" x14ac:dyDescent="0.25">
      <c r="B19" s="47"/>
    </row>
    <row r="20" spans="1:2" ht="16.5" thickBot="1" x14ac:dyDescent="0.3">
      <c r="B20" s="143"/>
    </row>
    <row r="21" spans="1:2" ht="45.75" customHeight="1" thickBot="1" x14ac:dyDescent="0.3">
      <c r="A21" s="144" t="s">
        <v>344</v>
      </c>
      <c r="B21" s="145"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588</v>
      </c>
      <c r="B27" s="217">
        <f>'6.2. Паспорт фин осв ввод'!D24</f>
        <v>2.2165946700000001</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8"/>
    </row>
    <row r="57" spans="1:2" x14ac:dyDescent="0.25">
      <c r="A57" s="154" t="s">
        <v>369</v>
      </c>
      <c r="B57" s="216" t="s">
        <v>517</v>
      </c>
    </row>
    <row r="58" spans="1:2" x14ac:dyDescent="0.25">
      <c r="A58" s="154" t="s">
        <v>370</v>
      </c>
      <c r="B58" s="209"/>
    </row>
    <row r="59" spans="1:2" x14ac:dyDescent="0.25">
      <c r="A59" s="154" t="s">
        <v>371</v>
      </c>
      <c r="B59" s="209"/>
    </row>
    <row r="60" spans="1:2" x14ac:dyDescent="0.25">
      <c r="A60" s="154" t="s">
        <v>372</v>
      </c>
      <c r="B60" s="209"/>
    </row>
    <row r="61" spans="1:2" ht="16.5" thickBot="1" x14ac:dyDescent="0.3">
      <c r="A61" s="155" t="s">
        <v>373</v>
      </c>
      <c r="B61" s="210"/>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1"/>
    </row>
    <row r="74" spans="1:2" x14ac:dyDescent="0.25">
      <c r="A74" s="154" t="s">
        <v>385</v>
      </c>
      <c r="B74" s="432"/>
    </row>
    <row r="75" spans="1:2" x14ac:dyDescent="0.25">
      <c r="A75" s="154" t="s">
        <v>386</v>
      </c>
      <c r="B75" s="432"/>
    </row>
    <row r="76" spans="1:2" x14ac:dyDescent="0.25">
      <c r="A76" s="154" t="s">
        <v>387</v>
      </c>
      <c r="B76" s="432"/>
    </row>
    <row r="77" spans="1:2" x14ac:dyDescent="0.25">
      <c r="A77" s="154" t="s">
        <v>388</v>
      </c>
      <c r="B77" s="432"/>
    </row>
    <row r="78" spans="1:2" ht="16.5" thickBot="1" x14ac:dyDescent="0.3">
      <c r="A78" s="164" t="s">
        <v>389</v>
      </c>
      <c r="B78" s="433"/>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2023-02-02T06:58:12Z</dcterms:modified>
</cp:coreProperties>
</file>